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D122568A-6F63-43ED-AE17-5D9CA5C513BA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28A - RUMBLE STRIPS" sheetId="66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66" l="1"/>
  <c r="F39" i="66"/>
  <c r="F40" i="66"/>
  <c r="F38" i="66"/>
  <c r="F21" i="66" l="1"/>
  <c r="F10" i="66"/>
  <c r="F11" i="66"/>
  <c r="F12" i="66"/>
  <c r="F13" i="66"/>
  <c r="F14" i="66"/>
  <c r="F15" i="66"/>
  <c r="F16" i="66"/>
  <c r="F17" i="66"/>
  <c r="F18" i="66"/>
  <c r="F19" i="66"/>
  <c r="F20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42" i="66"/>
  <c r="F43" i="66" l="1"/>
  <c r="J99" i="6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<sst xmlns="http://schemas.openxmlformats.org/spreadsheetml/2006/main" count="45" uniqueCount="17">
  <si>
    <t>QUANTITY ESTIMATED.</t>
  </si>
  <si>
    <t>SEE SECTION 104.03 OF THE STD. SPECS.</t>
  </si>
  <si>
    <t>LOCATION</t>
  </si>
  <si>
    <t>TOTAL:</t>
  </si>
  <si>
    <t>*</t>
  </si>
  <si>
    <t>LIN.FT.</t>
  </si>
  <si>
    <t>RUMBLE STRIPS IN ASPHALT SHOULDERS</t>
  </si>
  <si>
    <t>* RUMBLE STRIPS IN ASPHALT SHOULDERS</t>
  </si>
  <si>
    <t>TO BE USED IF AND WHERE DIRECTED BY THE ENGINEER.</t>
  </si>
  <si>
    <t>LOG MILE</t>
  </si>
  <si>
    <t>I-30 WB MAINLANE</t>
  </si>
  <si>
    <t>I-30 EB MAINLANE</t>
  </si>
  <si>
    <t xml:space="preserve">         I-30 MAIN LANES</t>
  </si>
  <si>
    <t xml:space="preserve">         I-530 MAIN LANES</t>
  </si>
  <si>
    <t>0.000</t>
  </si>
  <si>
    <t>I-530 SB MAINLANE</t>
  </si>
  <si>
    <t>I-530 NB MAINLANE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</si>
</sst>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"/>
    <numFmt numFmtId="165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8" xfId="0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5" fillId="0" borderId="6" xfId="0" applyFont="1" applyBorder="1"/>
    <xf numFmtId="165" fontId="5" fillId="0" borderId="5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left"/>
    </xf>
    <xf numFmtId="164" fontId="4" fillId="0" borderId="14" xfId="0" applyNumberFormat="1" applyFont="1" applyBorder="1" applyAlignment="1">
      <alignment horizontal="left"/>
    </xf>
    <xf numFmtId="164" fontId="4" fillId="0" borderId="15" xfId="0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4" fillId="0" borderId="16" xfId="0" applyNumberFormat="1" applyFont="1" applyBorder="1" applyAlignment="1">
      <alignment horizontal="left"/>
    </xf>
    <xf numFmtId="164" fontId="4" fillId="0" borderId="17" xfId="0" applyNumberFormat="1" applyFont="1" applyBorder="1" applyAlignment="1">
      <alignment horizontal="left"/>
    </xf>
    <xf numFmtId="164" fontId="4" fillId="0" borderId="18" xfId="0" applyNumberFormat="1" applyFont="1" applyBorder="1" applyAlignment="1">
      <alignment horizontal="left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B050"/>
  </sheetPr>
  <dimension ref="A1:Q99"/>
  <sheetViews>
    <sheetView showGridLines="0" showZeros="0" tabSelected="1" zoomScale="70" zoomScaleNormal="70" workbookViewId="0">
      <selection activeCell="M27" sqref="M27"/>
    </sheetView>
  </sheetViews>
  <sheetFormatPr defaultColWidth="9.140625" defaultRowHeight="15" x14ac:dyDescent="0.2"/>
  <cols>
    <col min="1" max="1" width="9.140625" style="1"/>
    <col min="2" max="2" width="1.7109375" style="1" customWidth="1"/>
    <col min="3" max="4" width="14.7109375" style="6" customWidth="1"/>
    <col min="5" max="5" width="50.85546875" style="1" customWidth="1"/>
    <col min="6" max="6" width="20.5703125" style="2" bestFit="1" customWidth="1"/>
    <col min="7" max="7" width="1.7109375" style="1" customWidth="1"/>
    <col min="8" max="17" width="14.7109375" style="1" customWidth="1"/>
  </cols>
  <sheetData>
    <row r="1" spans="2:7" ht="15" customHeight="1" x14ac:dyDescent="0.2"/>
    <row r="2" spans="2:7" ht="21" customHeight="1" thickBot="1" x14ac:dyDescent="0.35">
      <c r="B2" s="18" t="s">
        <v>6</v>
      </c>
      <c r="C2" s="19"/>
      <c r="D2" s="19"/>
      <c r="E2" s="19"/>
      <c r="F2" s="19"/>
      <c r="G2" s="19"/>
    </row>
    <row r="3" spans="2:7" s="3" customFormat="1" ht="15" customHeight="1" x14ac:dyDescent="0.25">
      <c r="C3" s="23" t="s">
        <v>9</v>
      </c>
      <c r="D3" s="26" t="s">
        <v>9</v>
      </c>
      <c r="E3" s="20" t="s">
        <v>2</v>
      </c>
      <c r="F3" s="20" t="s">
        <v>7</v>
      </c>
    </row>
    <row r="4" spans="2:7" s="1" customFormat="1" ht="15" customHeight="1" x14ac:dyDescent="0.2">
      <c r="C4" s="24"/>
      <c r="D4" s="27"/>
      <c r="E4" s="21"/>
      <c r="F4" s="21"/>
    </row>
    <row r="5" spans="2:7" s="1" customFormat="1" ht="15" customHeight="1" x14ac:dyDescent="0.2">
      <c r="C5" s="24"/>
      <c r="D5" s="27"/>
      <c r="E5" s="21"/>
      <c r="F5" s="21"/>
    </row>
    <row r="6" spans="2:7" s="1" customFormat="1" ht="15" customHeight="1" x14ac:dyDescent="0.2">
      <c r="C6" s="24"/>
      <c r="D6" s="27"/>
      <c r="E6" s="21"/>
      <c r="F6" s="21"/>
    </row>
    <row r="7" spans="2:7" s="1" customFormat="1" ht="15" customHeight="1" thickBot="1" x14ac:dyDescent="0.25">
      <c r="C7" s="24"/>
      <c r="D7" s="27"/>
      <c r="E7" s="21"/>
      <c r="F7" s="22"/>
    </row>
    <row r="8" spans="2:7" s="1" customFormat="1" ht="15" customHeight="1" thickBot="1" x14ac:dyDescent="0.3">
      <c r="C8" s="25"/>
      <c r="D8" s="28"/>
      <c r="E8" s="29"/>
      <c r="F8" s="4" t="s">
        <v>5</v>
      </c>
    </row>
    <row r="9" spans="2:7" ht="16.5" thickBot="1" x14ac:dyDescent="0.3">
      <c r="C9" s="30" t="s">
        <v>12</v>
      </c>
      <c r="D9" s="31"/>
      <c r="E9" s="31"/>
      <c r="F9" s="32"/>
    </row>
    <row r="10" spans="2:7" x14ac:dyDescent="0.2">
      <c r="C10" s="9">
        <v>137.29300000000001</v>
      </c>
      <c r="D10" s="9">
        <v>137.57</v>
      </c>
      <c r="E10" s="8" t="s">
        <v>10</v>
      </c>
      <c r="F10" s="5">
        <f>((D10-C10)*5280)*2</f>
        <v>2925</v>
      </c>
    </row>
    <row r="11" spans="2:7" x14ac:dyDescent="0.2">
      <c r="C11" s="10">
        <v>137.28899999999999</v>
      </c>
      <c r="D11" s="10">
        <v>137.42400000000001</v>
      </c>
      <c r="E11" s="8" t="s">
        <v>11</v>
      </c>
      <c r="F11" s="5">
        <f t="shared" ref="F11:F42" si="0">((D11-C11)*5280)*2</f>
        <v>1426</v>
      </c>
    </row>
    <row r="12" spans="2:7" x14ac:dyDescent="0.2">
      <c r="C12" s="10">
        <v>137.42400000000001</v>
      </c>
      <c r="D12" s="10">
        <v>138.07900000000001</v>
      </c>
      <c r="E12" s="8" t="s">
        <v>11</v>
      </c>
      <c r="F12" s="5">
        <f t="shared" si="0"/>
        <v>6917</v>
      </c>
    </row>
    <row r="13" spans="2:7" x14ac:dyDescent="0.2">
      <c r="C13" s="10">
        <v>137.57</v>
      </c>
      <c r="D13" s="10">
        <v>137.68799999999999</v>
      </c>
      <c r="E13" s="8" t="s">
        <v>10</v>
      </c>
      <c r="F13" s="5">
        <f t="shared" si="0"/>
        <v>1246</v>
      </c>
    </row>
    <row r="14" spans="2:7" x14ac:dyDescent="0.2">
      <c r="C14" s="10">
        <v>137.68799999999999</v>
      </c>
      <c r="D14" s="10">
        <v>138.125</v>
      </c>
      <c r="E14" s="8" t="s">
        <v>10</v>
      </c>
      <c r="F14" s="5">
        <f t="shared" si="0"/>
        <v>4615</v>
      </c>
    </row>
    <row r="15" spans="2:7" x14ac:dyDescent="0.2">
      <c r="C15" s="10">
        <v>138.07900000000001</v>
      </c>
      <c r="D15" s="10">
        <v>138.17099999999999</v>
      </c>
      <c r="E15" s="8" t="s">
        <v>11</v>
      </c>
      <c r="F15" s="5">
        <f t="shared" si="0"/>
        <v>972</v>
      </c>
    </row>
    <row r="16" spans="2:7" x14ac:dyDescent="0.2">
      <c r="C16" s="10">
        <v>138.125</v>
      </c>
      <c r="D16" s="10">
        <v>138.21100000000001</v>
      </c>
      <c r="E16" s="8" t="s">
        <v>10</v>
      </c>
      <c r="F16" s="5">
        <f t="shared" si="0"/>
        <v>908</v>
      </c>
    </row>
    <row r="17" spans="3:6" x14ac:dyDescent="0.2">
      <c r="C17" s="10">
        <v>138.17099999999999</v>
      </c>
      <c r="D17" s="10">
        <v>138.21299999999999</v>
      </c>
      <c r="E17" s="8" t="s">
        <v>11</v>
      </c>
      <c r="F17" s="5">
        <f t="shared" si="0"/>
        <v>444</v>
      </c>
    </row>
    <row r="18" spans="3:6" x14ac:dyDescent="0.2">
      <c r="C18" s="10">
        <v>138.41900000000001</v>
      </c>
      <c r="D18" s="10">
        <v>138.67599999999999</v>
      </c>
      <c r="E18" s="8" t="s">
        <v>10</v>
      </c>
      <c r="F18" s="5">
        <f t="shared" si="0"/>
        <v>2714</v>
      </c>
    </row>
    <row r="19" spans="3:6" x14ac:dyDescent="0.2">
      <c r="C19" s="10">
        <v>138.41900000000001</v>
      </c>
      <c r="D19" s="10">
        <v>138.66399999999999</v>
      </c>
      <c r="E19" s="8" t="s">
        <v>11</v>
      </c>
      <c r="F19" s="5">
        <f t="shared" si="0"/>
        <v>2587</v>
      </c>
    </row>
    <row r="20" spans="3:6" s="1" customFormat="1" ht="15" customHeight="1" x14ac:dyDescent="0.2">
      <c r="C20" s="10">
        <v>138.66399999999999</v>
      </c>
      <c r="D20" s="10">
        <v>138.82</v>
      </c>
      <c r="E20" s="8" t="s">
        <v>11</v>
      </c>
      <c r="F20" s="5">
        <f t="shared" si="0"/>
        <v>1647</v>
      </c>
    </row>
    <row r="21" spans="3:6" s="1" customFormat="1" ht="15" customHeight="1" x14ac:dyDescent="0.2">
      <c r="C21" s="10">
        <v>138.67599999999999</v>
      </c>
      <c r="D21" s="10">
        <v>138.81399999999999</v>
      </c>
      <c r="E21" s="8" t="s">
        <v>10</v>
      </c>
      <c r="F21" s="5">
        <f>((D21-C21)*5280)*2</f>
        <v>1457</v>
      </c>
    </row>
    <row r="22" spans="3:6" s="1" customFormat="1" ht="15" customHeight="1" x14ac:dyDescent="0.2">
      <c r="C22" s="10">
        <v>138.846</v>
      </c>
      <c r="D22" s="10">
        <v>138.88399999999999</v>
      </c>
      <c r="E22" s="8" t="s">
        <v>10</v>
      </c>
      <c r="F22" s="5">
        <f t="shared" si="0"/>
        <v>401</v>
      </c>
    </row>
    <row r="23" spans="3:6" s="1" customFormat="1" ht="15" customHeight="1" x14ac:dyDescent="0.2">
      <c r="C23" s="11">
        <v>138.851</v>
      </c>
      <c r="D23" s="11">
        <v>138.88999999999999</v>
      </c>
      <c r="E23" s="8" t="s">
        <v>11</v>
      </c>
      <c r="F23" s="5">
        <f t="shared" si="0"/>
        <v>412</v>
      </c>
    </row>
    <row r="24" spans="3:6" x14ac:dyDescent="0.2">
      <c r="C24" s="10">
        <v>138.88399999999999</v>
      </c>
      <c r="D24" s="10">
        <v>139.09299999999999</v>
      </c>
      <c r="E24" s="8" t="s">
        <v>10</v>
      </c>
      <c r="F24" s="5">
        <f t="shared" si="0"/>
        <v>2207</v>
      </c>
    </row>
    <row r="25" spans="3:6" x14ac:dyDescent="0.2">
      <c r="C25" s="10">
        <v>138.88999999999999</v>
      </c>
      <c r="D25" s="10">
        <v>139.09899999999999</v>
      </c>
      <c r="E25" s="8" t="s">
        <v>11</v>
      </c>
      <c r="F25" s="5">
        <f t="shared" si="0"/>
        <v>2207</v>
      </c>
    </row>
    <row r="26" spans="3:6" x14ac:dyDescent="0.2">
      <c r="C26" s="10">
        <v>139.09299999999999</v>
      </c>
      <c r="D26" s="10">
        <v>139.22800000000001</v>
      </c>
      <c r="E26" s="8" t="s">
        <v>10</v>
      </c>
      <c r="F26" s="5">
        <f t="shared" si="0"/>
        <v>1426</v>
      </c>
    </row>
    <row r="27" spans="3:6" s="1" customFormat="1" ht="15" customHeight="1" x14ac:dyDescent="0.2">
      <c r="C27" s="10">
        <v>139.09899999999999</v>
      </c>
      <c r="D27" s="10">
        <v>139.22800000000001</v>
      </c>
      <c r="E27" s="8" t="s">
        <v>11</v>
      </c>
      <c r="F27" s="5">
        <f t="shared" si="0"/>
        <v>1362</v>
      </c>
    </row>
    <row r="28" spans="3:6" x14ac:dyDescent="0.2">
      <c r="C28" s="10">
        <v>139.22800000000001</v>
      </c>
      <c r="D28" s="10">
        <v>139.38200000000001</v>
      </c>
      <c r="E28" s="8" t="s">
        <v>10</v>
      </c>
      <c r="F28" s="5">
        <f t="shared" si="0"/>
        <v>1626</v>
      </c>
    </row>
    <row r="29" spans="3:6" x14ac:dyDescent="0.2">
      <c r="C29" s="10">
        <v>139.22800000000001</v>
      </c>
      <c r="D29" s="10">
        <v>139.38200000000001</v>
      </c>
      <c r="E29" s="8" t="s">
        <v>11</v>
      </c>
      <c r="F29" s="5">
        <f t="shared" si="0"/>
        <v>1626</v>
      </c>
    </row>
    <row r="30" spans="3:6" x14ac:dyDescent="0.2">
      <c r="C30" s="10">
        <v>139.40700000000001</v>
      </c>
      <c r="D30" s="10">
        <v>139.47399999999999</v>
      </c>
      <c r="E30" s="8" t="s">
        <v>10</v>
      </c>
      <c r="F30" s="5">
        <f t="shared" si="0"/>
        <v>708</v>
      </c>
    </row>
    <row r="31" spans="3:6" x14ac:dyDescent="0.2">
      <c r="C31" s="10">
        <v>139.40700000000001</v>
      </c>
      <c r="D31" s="10">
        <v>139.476</v>
      </c>
      <c r="E31" s="8" t="s">
        <v>11</v>
      </c>
      <c r="F31" s="5">
        <f>((D31-C31)*5280)*2</f>
        <v>729</v>
      </c>
    </row>
    <row r="32" spans="3:6" x14ac:dyDescent="0.2">
      <c r="C32" s="10">
        <v>139.47399999999999</v>
      </c>
      <c r="D32" s="10">
        <v>139.51400000000001</v>
      </c>
      <c r="E32" s="8" t="s">
        <v>10</v>
      </c>
      <c r="F32" s="5">
        <f>((D32-C32)*5280)*2</f>
        <v>422</v>
      </c>
    </row>
    <row r="33" spans="2:6" x14ac:dyDescent="0.2">
      <c r="C33" s="10">
        <v>139.476</v>
      </c>
      <c r="D33" s="10">
        <v>139.51400000000001</v>
      </c>
      <c r="E33" s="8" t="s">
        <v>11</v>
      </c>
      <c r="F33" s="5">
        <f>((D33-C33)*5280)*2</f>
        <v>401</v>
      </c>
    </row>
    <row r="34" spans="2:6" x14ac:dyDescent="0.2">
      <c r="C34" s="10">
        <v>139.51400000000001</v>
      </c>
      <c r="D34" s="10">
        <v>139.678</v>
      </c>
      <c r="E34" s="8" t="s">
        <v>10</v>
      </c>
      <c r="F34" s="5">
        <f>((D34-C34)*5280)*2</f>
        <v>1732</v>
      </c>
    </row>
    <row r="35" spans="2:6" x14ac:dyDescent="0.2">
      <c r="C35" s="10">
        <v>139.51400000000001</v>
      </c>
      <c r="D35" s="10">
        <v>139.678</v>
      </c>
      <c r="E35" s="8" t="s">
        <v>11</v>
      </c>
      <c r="F35" s="5">
        <f>((D35-C35)*5280)*2</f>
        <v>1732</v>
      </c>
    </row>
    <row r="36" spans="2:6" ht="15.75" thickBot="1" x14ac:dyDescent="0.25">
      <c r="C36" s="10"/>
      <c r="D36" s="10"/>
      <c r="E36" s="8"/>
      <c r="F36" s="5"/>
    </row>
    <row r="37" spans="2:6" ht="16.5" thickBot="1" x14ac:dyDescent="0.3">
      <c r="C37" s="30" t="s">
        <v>13</v>
      </c>
      <c r="D37" s="31"/>
      <c r="E37" s="31"/>
      <c r="F37" s="32"/>
    </row>
    <row r="38" spans="2:6" x14ac:dyDescent="0.2">
      <c r="C38" s="14" t="s">
        <v>14</v>
      </c>
      <c r="D38" s="10">
        <v>0.124</v>
      </c>
      <c r="E38" s="8" t="s">
        <v>15</v>
      </c>
      <c r="F38" s="5">
        <f>((D38-C38)*5280)*2</f>
        <v>1309</v>
      </c>
    </row>
    <row r="39" spans="2:6" x14ac:dyDescent="0.2">
      <c r="C39" s="10">
        <v>0.216</v>
      </c>
      <c r="D39" s="10">
        <v>0.35</v>
      </c>
      <c r="E39" s="8" t="s">
        <v>15</v>
      </c>
      <c r="F39" s="5">
        <f t="shared" ref="F39:F40" si="1">((D39-C39)*5280)*2</f>
        <v>1415</v>
      </c>
    </row>
    <row r="40" spans="2:6" x14ac:dyDescent="0.2">
      <c r="C40" s="10">
        <v>0.4</v>
      </c>
      <c r="D40" s="10">
        <v>0.53300000000000003</v>
      </c>
      <c r="E40" s="8" t="s">
        <v>15</v>
      </c>
      <c r="F40" s="5">
        <f t="shared" si="1"/>
        <v>1404</v>
      </c>
    </row>
    <row r="41" spans="2:6" x14ac:dyDescent="0.2">
      <c r="C41" s="14" t="s">
        <v>14</v>
      </c>
      <c r="D41" s="10">
        <v>0.51300000000000001</v>
      </c>
      <c r="E41" s="8" t="s">
        <v>16</v>
      </c>
      <c r="F41" s="5">
        <f>((D41-C41)*5280)*2</f>
        <v>5417</v>
      </c>
    </row>
    <row r="42" spans="2:6" ht="15.75" thickBot="1" x14ac:dyDescent="0.25">
      <c r="C42" s="10"/>
      <c r="D42" s="10"/>
      <c r="E42" s="8"/>
      <c r="F42" s="12">
        <f t="shared" si="0"/>
        <v>0</v>
      </c>
    </row>
    <row r="43" spans="2:6" ht="16.5" thickBot="1" x14ac:dyDescent="0.3">
      <c r="C43" s="15" t="s">
        <v>3</v>
      </c>
      <c r="D43" s="16"/>
      <c r="E43" s="17"/>
      <c r="F43" s="13">
        <f>SUM(F10:F42)</f>
        <v>54394</v>
      </c>
    </row>
    <row r="44" spans="2:6" x14ac:dyDescent="0.2">
      <c r="B44" s="1" t="s">
        <v>4</v>
      </c>
      <c r="C44" s="7" t="s">
        <v>0</v>
      </c>
    </row>
    <row r="45" spans="2:6" x14ac:dyDescent="0.2">
      <c r="C45" s="7" t="s">
        <v>1</v>
      </c>
    </row>
    <row r="46" spans="2:6" x14ac:dyDescent="0.2">
      <c r="C46" s="7" t="s">
        <v>8</v>
      </c>
    </row>
    <row r="99" spans="10:10" x14ac:dyDescent="0.2">
      <c r="J99" s="1">
        <f>J29</f>
        <v>0</v>
      </c>
    </row>
  </sheetData>
  <sortState xmlns:xlrd2="http://schemas.microsoft.com/office/spreadsheetml/2017/richdata2" ref="C11:F42">
    <sortCondition ref="C11:C42"/>
  </sortState>
  <mergeCells count="8">
    <mergeCell ref="C43:E43"/>
    <mergeCell ref="B2:G2"/>
    <mergeCell ref="F3:F7"/>
    <mergeCell ref="C3:C8"/>
    <mergeCell ref="D3:D8"/>
    <mergeCell ref="E3:E8"/>
    <mergeCell ref="C9:F9"/>
    <mergeCell ref="C37:F37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28A - RUMBLE STRIPS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2023-10-20T14:45:35Z</dcterms:modified>
</cp:coreProperties>
</file>